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ocuments/2023-24 PATH Discipline Plans Proposal/"/>
    </mc:Choice>
  </mc:AlternateContent>
  <xr:revisionPtr revIDLastSave="0" documentId="8_{5BF6491F-0CD1-4615-B3FA-DBEAB6D02780}" xr6:coauthVersionLast="47" xr6:coauthVersionMax="47" xr10:uidLastSave="{00000000-0000-0000-0000-000000000000}"/>
  <bookViews>
    <workbookView xWindow="3465" yWindow="3465" windowWidth="21600" windowHeight="11385" activeTab="2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5" i="2"/>
  <c r="L35" i="2"/>
  <c r="L34" i="2"/>
  <c r="M34" i="2"/>
  <c r="M33" i="2"/>
  <c r="L33" i="2"/>
  <c r="M32" i="2"/>
  <c r="L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3" l="1"/>
  <c r="K31" i="3"/>
  <c r="L31" i="2"/>
  <c r="M31" i="2"/>
  <c r="L29" i="2"/>
  <c r="M29" i="2"/>
  <c r="K30" i="3"/>
  <c r="L30" i="3"/>
  <c r="M30" i="2"/>
  <c r="L30" i="2"/>
  <c r="K29" i="3"/>
  <c r="L29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2" i="2" l="1"/>
  <c r="M22" i="2"/>
  <c r="L38" i="2"/>
  <c r="M38" i="2"/>
  <c r="L14" i="2"/>
  <c r="M14" i="2"/>
  <c r="L37" i="2"/>
  <c r="M37" i="2"/>
  <c r="M21" i="2"/>
  <c r="L21" i="2"/>
  <c r="L13" i="2"/>
  <c r="M13" i="2"/>
  <c r="L28" i="2"/>
  <c r="M28" i="2"/>
  <c r="L20" i="2"/>
  <c r="M20" i="2"/>
  <c r="M12" i="2"/>
  <c r="L12" i="2"/>
  <c r="L37" i="3"/>
  <c r="K37" i="3"/>
  <c r="M27" i="2"/>
  <c r="L27" i="2"/>
  <c r="L19" i="2"/>
  <c r="M19" i="2"/>
  <c r="M11" i="2"/>
  <c r="L11" i="2"/>
  <c r="M42" i="2"/>
  <c r="L42" i="2"/>
  <c r="L26" i="2"/>
  <c r="M26" i="2"/>
  <c r="M18" i="2"/>
  <c r="L18" i="2"/>
  <c r="L10" i="2"/>
  <c r="M10" i="2"/>
  <c r="M41" i="2"/>
  <c r="L41" i="2"/>
  <c r="L25" i="2"/>
  <c r="M25" i="2"/>
  <c r="M17" i="2"/>
  <c r="L17" i="2"/>
  <c r="M9" i="2"/>
  <c r="L9" i="2"/>
  <c r="L40" i="2"/>
  <c r="M40" i="2"/>
  <c r="M24" i="2"/>
  <c r="L24" i="2"/>
  <c r="L16" i="2"/>
  <c r="M16" i="2"/>
  <c r="L8" i="2"/>
  <c r="M8" i="2"/>
  <c r="M39" i="2"/>
  <c r="L39" i="2"/>
  <c r="L23" i="2"/>
  <c r="M23" i="2"/>
  <c r="M15" i="2"/>
  <c r="L15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4" i="3" l="1"/>
  <c r="L14" i="3"/>
  <c r="K33" i="3"/>
  <c r="L33" i="3"/>
  <c r="K15" i="3"/>
  <c r="L15" i="3"/>
  <c r="K34" i="3"/>
  <c r="L34" i="3"/>
  <c r="K24" i="3"/>
  <c r="L24" i="3"/>
  <c r="K17" i="3"/>
  <c r="L17" i="3"/>
  <c r="K25" i="3"/>
  <c r="L25" i="3"/>
  <c r="K26" i="3"/>
  <c r="L26" i="3"/>
  <c r="K19" i="3"/>
  <c r="L19" i="3"/>
  <c r="K12" i="3"/>
  <c r="L12" i="3"/>
  <c r="L22" i="3"/>
  <c r="K22" i="3"/>
  <c r="M8" i="1"/>
  <c r="N8" i="1"/>
  <c r="K23" i="3"/>
  <c r="L23" i="3"/>
  <c r="K8" i="3"/>
  <c r="L8" i="3"/>
  <c r="L16" i="3"/>
  <c r="K16" i="3"/>
  <c r="K35" i="3"/>
  <c r="L35" i="3"/>
  <c r="K9" i="3"/>
  <c r="L9" i="3"/>
  <c r="K36" i="3"/>
  <c r="L36" i="3"/>
  <c r="K10" i="3"/>
  <c r="L10" i="3"/>
  <c r="K18" i="3"/>
  <c r="L18" i="3"/>
  <c r="K38" i="3"/>
  <c r="L38" i="3"/>
  <c r="K11" i="3"/>
  <c r="L11" i="3"/>
  <c r="K27" i="3"/>
  <c r="L27" i="3"/>
  <c r="K39" i="3"/>
  <c r="L39" i="3"/>
  <c r="K20" i="3"/>
  <c r="L20" i="3"/>
  <c r="L28" i="3"/>
  <c r="K28" i="3"/>
  <c r="L40" i="3"/>
  <c r="K40" i="3"/>
  <c r="K13" i="3"/>
  <c r="L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1" i="1" l="1"/>
  <c r="N21" i="1"/>
  <c r="M22" i="1"/>
  <c r="N22" i="1"/>
  <c r="M16" i="1"/>
  <c r="N16" i="1"/>
  <c r="M15" i="1"/>
  <c r="N15" i="1"/>
  <c r="M13" i="1"/>
  <c r="N13" i="1"/>
  <c r="K42" i="3"/>
  <c r="L42" i="3"/>
  <c r="M14" i="1"/>
  <c r="N14" i="1"/>
  <c r="K41" i="3"/>
  <c r="L41" i="3"/>
  <c r="M23" i="1"/>
  <c r="N23" i="1"/>
  <c r="M24" i="1"/>
  <c r="N24" i="1"/>
  <c r="M17" i="1"/>
  <c r="N17" i="1"/>
  <c r="M10" i="1"/>
  <c r="N10" i="1"/>
  <c r="M18" i="1"/>
  <c r="N18" i="1"/>
  <c r="N11" i="1"/>
  <c r="M11" i="1"/>
  <c r="M19" i="1"/>
  <c r="N19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<sst xmlns="http://schemas.openxmlformats.org/spreadsheetml/2006/main" count="147" uniqueCount="59">
  <si>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</si>
  <si>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</si>
  <si>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</si>
  <si>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</si>
  <si>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</si>
  <si>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</si>
  <si>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</si>
  <si>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</si>
  <si>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</si>
  <si>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</si>
  <si>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</si>
  <si>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</si>
  <si>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</si>
  <si>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</si>
  <si>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</si>
  <si>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</si>
  <si>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</si>
  <si>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</si>
  <si>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</si>
  <si>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</si>
  <si>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</si>
  <si>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</si>
  <si>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</si>
  <si>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</si>
  <si>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</si>
  <si>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</si>
  <si>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</si>
  <si>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</si>
  <si>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</si>
  <si>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</si>
  <si>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</si>
  <si>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</si>
  <si>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</si>
  <si>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</si>
  <si>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</si>
  <si>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</si>
  <si>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</si>
  <si>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</si>
  <si>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</si>
  <si>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</si>
  <si>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</si>
  <si>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</si>
  <si>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</si>
  <si>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</si>
  <si>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</si>
  <si>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</si>
  <si>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</si>
  <si>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</si>
  <si>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</si>
  <si>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</si>
  <si>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</si>
  <si>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</si>
  <si>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</si>
  <si>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</si>
  <si>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</si>
  <si>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</si>
  <si>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</si>
  <si>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</si>
  <si>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HEA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</si>
</sst>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G8" sqref="G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107" t="s">
        <v>19</v>
      </c>
      <c r="H1" s="108"/>
      <c r="I1" s="109"/>
      <c r="J1" s="70" t="s">
        <v>41</v>
      </c>
      <c r="K1" s="59" t="s">
        <v>43</v>
      </c>
      <c r="L1" s="60" t="s">
        <v>2</v>
      </c>
      <c r="M1" s="61" t="s">
        <v>3</v>
      </c>
      <c r="N1" s="71" t="s">
        <v>4</v>
      </c>
      <c r="O1" s="30" t="s">
        <v>54</v>
      </c>
    </row>
    <row r="2" spans="1:15" x14ac:dyDescent="0.25">
      <c r="D2" s="10" t="s">
        <v>5</v>
      </c>
      <c r="E2" s="10"/>
      <c r="F2" s="86">
        <v>23</v>
      </c>
      <c r="G2" s="110" t="str">
        <f>'23-24 Summary'!C2</f>
        <v>HEA</v>
      </c>
      <c r="H2" s="110"/>
      <c r="I2" s="110"/>
      <c r="J2" s="11">
        <f>'23-24 Summary'!D2</f>
        <v>3.8</v>
      </c>
      <c r="K2" s="4">
        <f>SUM(K7:K24)</f>
        <v>0.6</v>
      </c>
      <c r="L2" s="4">
        <f>SUM(L7:L24)</f>
        <v>360</v>
      </c>
      <c r="M2" s="4">
        <f>SUM(M7:M24)</f>
        <v>12</v>
      </c>
      <c r="N2" s="29">
        <f>L2/K2</f>
        <v>600</v>
      </c>
      <c r="O2" s="89" t="s">
        <v>50</v>
      </c>
    </row>
    <row r="3" spans="1:15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'23-24 Summary'!D2-'Summer 23'!K2-'Fall 23'!J2-'Spring 24'!I2</f>
        <v>0</v>
      </c>
      <c r="L3" s="14"/>
      <c r="M3" s="15"/>
      <c r="N3" s="15"/>
      <c r="O3" s="89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2"/>
      <c r="J4" s="64"/>
      <c r="K4" s="64"/>
      <c r="M4" s="63"/>
      <c r="N4" s="63"/>
      <c r="O4" s="89" t="s">
        <v>52</v>
      </c>
    </row>
    <row r="5" spans="1:15" ht="19.350000000000001" customHeight="1" x14ac:dyDescent="0.25">
      <c r="L5" s="64"/>
      <c r="N5" s="63"/>
      <c r="O5" s="89" t="s">
        <v>53</v>
      </c>
    </row>
    <row r="6" spans="1:15" ht="80.45" customHeight="1" x14ac:dyDescent="0.25">
      <c r="A6" s="48" t="s">
        <v>30</v>
      </c>
      <c r="B6" s="48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</row>
    <row r="7" spans="1:15" ht="15.75" customHeight="1" x14ac:dyDescent="0.25">
      <c r="A7" s="41" t="s">
        <v>58</v>
      </c>
      <c r="B7" s="50">
        <v>1</v>
      </c>
      <c r="C7" s="50" t="s">
        <v>52</v>
      </c>
      <c r="D7" s="50">
        <v>44</v>
      </c>
      <c r="E7" s="50">
        <v>80</v>
      </c>
      <c r="F7" s="31">
        <v>40</v>
      </c>
      <c r="G7" s="50">
        <v>3</v>
      </c>
      <c r="H7" s="66">
        <f t="shared" ref="H7:H9" si="0">F7*G7</f>
        <v>120</v>
      </c>
      <c r="I7" s="73">
        <v>3</v>
      </c>
      <c r="J7" s="74">
        <v>3</v>
      </c>
      <c r="K7" s="65">
        <f t="shared" ref="K7" si="1">J7*G7/15</f>
        <v>0.6</v>
      </c>
      <c r="L7" s="66">
        <f>H7*I7</f>
        <v>360</v>
      </c>
      <c r="M7" s="67">
        <f>L7/30</f>
        <v>12</v>
      </c>
      <c r="N7" s="65">
        <f t="shared" ref="N7" si="2">L7/K7</f>
        <v>600</v>
      </c>
      <c r="O7" s="46"/>
    </row>
    <row r="8" spans="1:15" ht="15.75" customHeight="1" x14ac:dyDescent="0.25">
      <c r="A8" s="41"/>
      <c r="B8" s="41"/>
      <c r="C8" s="41"/>
      <c r="D8" s="50"/>
      <c r="E8" s="50"/>
      <c r="F8" s="31"/>
      <c r="G8" s="50"/>
      <c r="H8" s="66">
        <f t="shared" si="0"/>
        <v>0</v>
      </c>
      <c r="I8" s="73"/>
      <c r="J8" s="74"/>
      <c r="K8" s="65">
        <f t="shared" ref="K8:K24" si="3">J8*G8/15</f>
        <v>0</v>
      </c>
      <c r="L8" s="66">
        <f t="shared" ref="L8:L24" si="4">H8*I8</f>
        <v>0</v>
      </c>
      <c r="M8" s="67">
        <f t="shared" ref="M8:M24" si="5">L8/30</f>
        <v>0</v>
      </c>
      <c r="N8" s="65" t="e">
        <f t="shared" ref="N8:N24" si="6">L8/K8</f>
        <v>#DIV/0!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7">F10*G10</f>
        <v>0</v>
      </c>
      <c r="I10" s="75"/>
      <c r="J10" s="75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96" t="s">
        <v>14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8"/>
    </row>
    <row r="26" spans="1:15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5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4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9"/>
  <sheetViews>
    <sheetView topLeftCell="B1" zoomScale="120" zoomScaleNormal="120" workbookViewId="0">
      <pane ySplit="6" topLeftCell="A7" activePane="bottomLeft" state="frozen"/>
      <selection activeCell="C7" sqref="C7"/>
      <selection pane="bottomLeft" activeCell="G8" sqref="G8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20.28515625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7" t="s">
        <v>19</v>
      </c>
      <c r="G1" s="108"/>
      <c r="H1" s="109"/>
      <c r="I1" s="2" t="s">
        <v>41</v>
      </c>
      <c r="J1" s="59" t="s">
        <v>41</v>
      </c>
      <c r="K1" s="60" t="s">
        <v>2</v>
      </c>
      <c r="L1" s="61" t="s">
        <v>3</v>
      </c>
      <c r="M1" s="59" t="s">
        <v>4</v>
      </c>
    </row>
    <row r="2" spans="1:15" x14ac:dyDescent="0.25">
      <c r="C2" s="10" t="s">
        <v>15</v>
      </c>
      <c r="D2" s="10"/>
      <c r="E2" s="86">
        <v>23</v>
      </c>
      <c r="F2" s="113" t="str">
        <f>'23-24 Summary'!C2</f>
        <v>HEA</v>
      </c>
      <c r="G2" s="113"/>
      <c r="H2" s="113"/>
      <c r="I2" s="11">
        <f>'23-24 Summary'!D2</f>
        <v>3.8</v>
      </c>
      <c r="J2" s="4">
        <f>SUM(J7:J42)</f>
        <v>2</v>
      </c>
      <c r="K2" s="5">
        <f>SUM(K7:K42)</f>
        <v>1200</v>
      </c>
      <c r="L2" s="6">
        <f>SUM(L7:L42)</f>
        <v>40</v>
      </c>
      <c r="M2" s="6">
        <f>K2/J2</f>
        <v>600</v>
      </c>
    </row>
    <row r="3" spans="1:15" ht="19.5" customHeight="1" x14ac:dyDescent="0.25">
      <c r="A3" s="111"/>
      <c r="B3" s="112"/>
      <c r="C3" s="112"/>
      <c r="D3" s="112"/>
      <c r="E3" s="112"/>
      <c r="G3" s="105" t="s">
        <v>40</v>
      </c>
      <c r="H3" s="105"/>
      <c r="I3" s="106"/>
      <c r="J3" s="4">
        <f>'23-24 Summary'!D2-'Summer 23'!K2-'Fall 23'!J2-'Spring 24'!I2</f>
        <v>0</v>
      </c>
      <c r="L3" s="63"/>
      <c r="M3" s="63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30</v>
      </c>
      <c r="B6" s="48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5" t="s">
        <v>13</v>
      </c>
      <c r="O6" s="58"/>
    </row>
    <row r="7" spans="1:15" ht="15.75" customHeight="1" x14ac:dyDescent="0.25">
      <c r="A7" s="50" t="s">
        <v>58</v>
      </c>
      <c r="B7" s="50">
        <v>1</v>
      </c>
      <c r="C7" s="50">
        <v>44</v>
      </c>
      <c r="D7" s="50">
        <v>145</v>
      </c>
      <c r="E7" s="31">
        <v>40</v>
      </c>
      <c r="F7" s="50">
        <v>4</v>
      </c>
      <c r="G7" s="69">
        <v>160</v>
      </c>
      <c r="H7" s="51">
        <v>3</v>
      </c>
      <c r="I7" s="32">
        <v>3</v>
      </c>
      <c r="J7" s="65">
        <f t="shared" ref="J7" si="0">I7*F7/15</f>
        <v>0.8</v>
      </c>
      <c r="K7" s="66">
        <f t="shared" ref="K7" si="1">(G7*H7)</f>
        <v>480</v>
      </c>
      <c r="L7" s="67">
        <f>K7/30</f>
        <v>16</v>
      </c>
      <c r="M7" s="65">
        <f>K7/J7</f>
        <v>600</v>
      </c>
      <c r="N7" s="52"/>
    </row>
    <row r="8" spans="1:15" ht="15.75" customHeight="1" x14ac:dyDescent="0.25">
      <c r="A8" s="50" t="s">
        <v>58</v>
      </c>
      <c r="B8" s="50">
        <v>3</v>
      </c>
      <c r="C8" s="50">
        <v>44</v>
      </c>
      <c r="D8" s="50">
        <v>55</v>
      </c>
      <c r="E8" s="31">
        <v>40</v>
      </c>
      <c r="F8" s="50">
        <v>3</v>
      </c>
      <c r="G8" s="69">
        <f t="shared" ref="G8:G42" si="2">E8*F8</f>
        <v>120</v>
      </c>
      <c r="H8" s="51">
        <v>3</v>
      </c>
      <c r="I8" s="32">
        <v>3</v>
      </c>
      <c r="J8" s="65">
        <f t="shared" ref="J8:J42" si="3">I8*F8/15</f>
        <v>0.6</v>
      </c>
      <c r="K8" s="66">
        <f t="shared" ref="K8:K42" si="4">(G8*H8)</f>
        <v>360</v>
      </c>
      <c r="L8" s="67">
        <f t="shared" ref="L8:L42" si="5">K8/30</f>
        <v>12</v>
      </c>
      <c r="M8" s="65">
        <f t="shared" ref="M8:M42" si="6">K8/J8</f>
        <v>600</v>
      </c>
      <c r="N8" s="52"/>
    </row>
    <row r="9" spans="1:15" ht="15.75" customHeight="1" x14ac:dyDescent="0.25">
      <c r="A9" s="50" t="s">
        <v>58</v>
      </c>
      <c r="B9" s="41">
        <v>7</v>
      </c>
      <c r="C9" s="50">
        <v>44</v>
      </c>
      <c r="D9" s="50">
        <v>80</v>
      </c>
      <c r="E9" s="31">
        <v>40</v>
      </c>
      <c r="F9" s="50">
        <v>3</v>
      </c>
      <c r="G9" s="69">
        <f t="shared" si="2"/>
        <v>120</v>
      </c>
      <c r="H9" s="51">
        <v>3</v>
      </c>
      <c r="I9" s="32">
        <v>3</v>
      </c>
      <c r="J9" s="65">
        <f t="shared" si="3"/>
        <v>0.6</v>
      </c>
      <c r="K9" s="66">
        <f t="shared" si="4"/>
        <v>360</v>
      </c>
      <c r="L9" s="67">
        <f t="shared" si="5"/>
        <v>12</v>
      </c>
      <c r="M9" s="65">
        <f t="shared" si="6"/>
        <v>600</v>
      </c>
      <c r="N9" s="52"/>
    </row>
    <row r="10" spans="1:15" ht="15.75" customHeight="1" x14ac:dyDescent="0.25">
      <c r="A10" s="50" t="s">
        <v>58</v>
      </c>
      <c r="B10" s="50">
        <v>11</v>
      </c>
      <c r="C10" s="50">
        <v>44</v>
      </c>
      <c r="D10" s="50">
        <v>0</v>
      </c>
      <c r="E10" s="50"/>
      <c r="F10" s="50">
        <v>0</v>
      </c>
      <c r="G10" s="69">
        <f t="shared" si="2"/>
        <v>0</v>
      </c>
      <c r="H10" s="51"/>
      <c r="I10" s="51"/>
      <c r="J10" s="65">
        <f t="shared" si="3"/>
        <v>0</v>
      </c>
      <c r="K10" s="66">
        <f t="shared" si="4"/>
        <v>0</v>
      </c>
      <c r="L10" s="67">
        <f t="shared" si="5"/>
        <v>0</v>
      </c>
      <c r="M10" s="65" t="e">
        <f t="shared" si="6"/>
        <v>#DIV/0!</v>
      </c>
      <c r="N10" s="52"/>
    </row>
    <row r="11" spans="1:15" ht="15.75" customHeight="1" x14ac:dyDescent="0.25">
      <c r="A11" s="50"/>
      <c r="B11" s="50"/>
      <c r="C11" s="50"/>
      <c r="D11" s="50"/>
      <c r="E11" s="50"/>
      <c r="F11" s="50"/>
      <c r="G11" s="69">
        <f t="shared" si="2"/>
        <v>0</v>
      </c>
      <c r="H11" s="51"/>
      <c r="I11" s="51"/>
      <c r="J11" s="65">
        <f t="shared" si="3"/>
        <v>0</v>
      </c>
      <c r="K11" s="66">
        <f t="shared" si="4"/>
        <v>0</v>
      </c>
      <c r="L11" s="67">
        <f t="shared" si="5"/>
        <v>0</v>
      </c>
      <c r="M11" s="65" t="e">
        <f t="shared" si="6"/>
        <v>#DIV/0!</v>
      </c>
      <c r="N11" s="52"/>
    </row>
    <row r="12" spans="1:15" ht="15.75" customHeight="1" x14ac:dyDescent="0.25">
      <c r="A12" s="41"/>
      <c r="B12" s="41"/>
      <c r="C12" s="50"/>
      <c r="D12" s="50"/>
      <c r="E12" s="50"/>
      <c r="F12" s="50"/>
      <c r="G12" s="69">
        <f t="shared" si="2"/>
        <v>0</v>
      </c>
      <c r="H12" s="51"/>
      <c r="I12" s="51"/>
      <c r="J12" s="65">
        <f t="shared" si="3"/>
        <v>0</v>
      </c>
      <c r="K12" s="66">
        <f t="shared" si="4"/>
        <v>0</v>
      </c>
      <c r="L12" s="67">
        <f t="shared" si="5"/>
        <v>0</v>
      </c>
      <c r="M12" s="65" t="e">
        <f t="shared" si="6"/>
        <v>#DIV/0!</v>
      </c>
      <c r="N12" s="52"/>
    </row>
    <row r="13" spans="1:15" ht="15.75" customHeight="1" x14ac:dyDescent="0.25">
      <c r="A13" s="41"/>
      <c r="B13" s="41"/>
      <c r="C13" s="50"/>
      <c r="D13" s="50"/>
      <c r="E13" s="50"/>
      <c r="F13" s="50"/>
      <c r="G13" s="69">
        <f t="shared" si="2"/>
        <v>0</v>
      </c>
      <c r="H13" s="51"/>
      <c r="I13" s="51"/>
      <c r="J13" s="65">
        <f t="shared" si="3"/>
        <v>0</v>
      </c>
      <c r="K13" s="66">
        <f t="shared" si="4"/>
        <v>0</v>
      </c>
      <c r="L13" s="67">
        <f t="shared" si="5"/>
        <v>0</v>
      </c>
      <c r="M13" s="65" t="e">
        <f t="shared" si="6"/>
        <v>#DIV/0!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9">
        <f t="shared" si="2"/>
        <v>0</v>
      </c>
      <c r="H14" s="51"/>
      <c r="I14" s="51"/>
      <c r="J14" s="65">
        <f t="shared" si="3"/>
        <v>0</v>
      </c>
      <c r="K14" s="66">
        <f t="shared" si="4"/>
        <v>0</v>
      </c>
      <c r="L14" s="67">
        <f t="shared" si="5"/>
        <v>0</v>
      </c>
      <c r="M14" s="65" t="e">
        <f t="shared" si="6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9">
        <f t="shared" si="2"/>
        <v>0</v>
      </c>
      <c r="H15" s="51"/>
      <c r="I15" s="51"/>
      <c r="J15" s="65">
        <f t="shared" si="3"/>
        <v>0</v>
      </c>
      <c r="K15" s="66">
        <f t="shared" si="4"/>
        <v>0</v>
      </c>
      <c r="L15" s="67">
        <f t="shared" si="5"/>
        <v>0</v>
      </c>
      <c r="M15" s="65" t="e">
        <f t="shared" si="6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2"/>
        <v>0</v>
      </c>
      <c r="H16" s="51"/>
      <c r="I16" s="51"/>
      <c r="J16" s="65">
        <f t="shared" si="3"/>
        <v>0</v>
      </c>
      <c r="K16" s="66">
        <f t="shared" si="4"/>
        <v>0</v>
      </c>
      <c r="L16" s="67">
        <f t="shared" si="5"/>
        <v>0</v>
      </c>
      <c r="M16" s="65" t="e">
        <f t="shared" si="6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2"/>
        <v>0</v>
      </c>
      <c r="H17" s="51"/>
      <c r="I17" s="51"/>
      <c r="J17" s="65">
        <f t="shared" si="3"/>
        <v>0</v>
      </c>
      <c r="K17" s="66">
        <f t="shared" si="4"/>
        <v>0</v>
      </c>
      <c r="L17" s="67">
        <f t="shared" si="5"/>
        <v>0</v>
      </c>
      <c r="M17" s="65" t="e">
        <f t="shared" si="6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9">
        <f t="shared" si="2"/>
        <v>0</v>
      </c>
      <c r="H18" s="51"/>
      <c r="I18" s="51"/>
      <c r="J18" s="65">
        <f t="shared" si="3"/>
        <v>0</v>
      </c>
      <c r="K18" s="66">
        <f t="shared" si="4"/>
        <v>0</v>
      </c>
      <c r="L18" s="67">
        <f t="shared" si="5"/>
        <v>0</v>
      </c>
      <c r="M18" s="65" t="e">
        <f t="shared" si="6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2"/>
        <v>0</v>
      </c>
      <c r="H19" s="51"/>
      <c r="I19" s="51"/>
      <c r="J19" s="65">
        <f t="shared" si="3"/>
        <v>0</v>
      </c>
      <c r="K19" s="66">
        <f t="shared" si="4"/>
        <v>0</v>
      </c>
      <c r="L19" s="67">
        <f t="shared" si="5"/>
        <v>0</v>
      </c>
      <c r="M19" s="65" t="e">
        <f t="shared" si="6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 t="shared" si="2"/>
        <v>0</v>
      </c>
      <c r="H20" s="51"/>
      <c r="I20" s="51"/>
      <c r="J20" s="65">
        <f t="shared" si="3"/>
        <v>0</v>
      </c>
      <c r="K20" s="66">
        <f t="shared" si="4"/>
        <v>0</v>
      </c>
      <c r="L20" s="67">
        <f t="shared" si="5"/>
        <v>0</v>
      </c>
      <c r="M20" s="65" t="e">
        <f t="shared" si="6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 t="shared" si="2"/>
        <v>0</v>
      </c>
      <c r="H21" s="51"/>
      <c r="I21" s="51"/>
      <c r="J21" s="65">
        <f t="shared" si="3"/>
        <v>0</v>
      </c>
      <c r="K21" s="66">
        <f t="shared" si="4"/>
        <v>0</v>
      </c>
      <c r="L21" s="67">
        <f t="shared" si="5"/>
        <v>0</v>
      </c>
      <c r="M21" s="65" t="e">
        <f t="shared" si="6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9">
        <f t="shared" si="2"/>
        <v>0</v>
      </c>
      <c r="H22" s="51"/>
      <c r="I22" s="51"/>
      <c r="J22" s="65">
        <f t="shared" si="3"/>
        <v>0</v>
      </c>
      <c r="K22" s="66">
        <f t="shared" si="4"/>
        <v>0</v>
      </c>
      <c r="L22" s="67">
        <f t="shared" si="5"/>
        <v>0</v>
      </c>
      <c r="M22" s="65" t="e">
        <f t="shared" si="6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9">
        <f t="shared" si="2"/>
        <v>0</v>
      </c>
      <c r="H23" s="51"/>
      <c r="I23" s="51"/>
      <c r="J23" s="65">
        <f t="shared" si="3"/>
        <v>0</v>
      </c>
      <c r="K23" s="66">
        <f t="shared" si="4"/>
        <v>0</v>
      </c>
      <c r="L23" s="67">
        <f t="shared" si="5"/>
        <v>0</v>
      </c>
      <c r="M23" s="65" t="e">
        <f t="shared" si="6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9">
        <f t="shared" si="2"/>
        <v>0</v>
      </c>
      <c r="H24" s="51"/>
      <c r="I24" s="51"/>
      <c r="J24" s="65">
        <f t="shared" si="3"/>
        <v>0</v>
      </c>
      <c r="K24" s="66">
        <f t="shared" si="4"/>
        <v>0</v>
      </c>
      <c r="L24" s="67">
        <f t="shared" si="5"/>
        <v>0</v>
      </c>
      <c r="M24" s="65" t="e">
        <f t="shared" si="6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9">
        <f t="shared" si="2"/>
        <v>0</v>
      </c>
      <c r="H25" s="51"/>
      <c r="I25" s="51"/>
      <c r="J25" s="65">
        <f t="shared" si="3"/>
        <v>0</v>
      </c>
      <c r="K25" s="66">
        <f t="shared" si="4"/>
        <v>0</v>
      </c>
      <c r="L25" s="67">
        <f t="shared" si="5"/>
        <v>0</v>
      </c>
      <c r="M25" s="65" t="e">
        <f t="shared" si="6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9">
        <f t="shared" si="2"/>
        <v>0</v>
      </c>
      <c r="H26" s="51"/>
      <c r="I26" s="51"/>
      <c r="J26" s="65">
        <f t="shared" si="3"/>
        <v>0</v>
      </c>
      <c r="K26" s="66">
        <f t="shared" si="4"/>
        <v>0</v>
      </c>
      <c r="L26" s="67">
        <f t="shared" si="5"/>
        <v>0</v>
      </c>
      <c r="M26" s="65" t="e">
        <f t="shared" si="6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2"/>
        <v>0</v>
      </c>
      <c r="H27" s="51"/>
      <c r="I27" s="51"/>
      <c r="J27" s="65">
        <f t="shared" si="3"/>
        <v>0</v>
      </c>
      <c r="K27" s="66">
        <f t="shared" si="4"/>
        <v>0</v>
      </c>
      <c r="L27" s="67">
        <f t="shared" si="5"/>
        <v>0</v>
      </c>
      <c r="M27" s="65" t="e">
        <f t="shared" si="6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si="2"/>
        <v>0</v>
      </c>
      <c r="H28" s="51"/>
      <c r="I28" s="51"/>
      <c r="J28" s="65">
        <f t="shared" si="3"/>
        <v>0</v>
      </c>
      <c r="K28" s="66">
        <f t="shared" si="4"/>
        <v>0</v>
      </c>
      <c r="L28" s="67">
        <f t="shared" si="5"/>
        <v>0</v>
      </c>
      <c r="M28" s="65" t="e">
        <f t="shared" si="6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2"/>
        <v>0</v>
      </c>
      <c r="H29" s="51"/>
      <c r="I29" s="51"/>
      <c r="J29" s="65">
        <f t="shared" si="3"/>
        <v>0</v>
      </c>
      <c r="K29" s="66">
        <f t="shared" si="4"/>
        <v>0</v>
      </c>
      <c r="L29" s="67">
        <f t="shared" si="5"/>
        <v>0</v>
      </c>
      <c r="M29" s="65" t="e">
        <f t="shared" si="6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2"/>
        <v>0</v>
      </c>
      <c r="H30" s="51"/>
      <c r="I30" s="51"/>
      <c r="J30" s="65">
        <f t="shared" si="3"/>
        <v>0</v>
      </c>
      <c r="K30" s="66">
        <f t="shared" si="4"/>
        <v>0</v>
      </c>
      <c r="L30" s="67">
        <f t="shared" si="5"/>
        <v>0</v>
      </c>
      <c r="M30" s="65" t="e">
        <f t="shared" si="6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2"/>
        <v>0</v>
      </c>
      <c r="H31" s="51"/>
      <c r="I31" s="51"/>
      <c r="J31" s="65">
        <f t="shared" si="3"/>
        <v>0</v>
      </c>
      <c r="K31" s="66">
        <f t="shared" si="4"/>
        <v>0</v>
      </c>
      <c r="L31" s="67">
        <f t="shared" si="5"/>
        <v>0</v>
      </c>
      <c r="M31" s="65" t="e">
        <f t="shared" si="6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ref="G32:G36" si="7">E32*F32</f>
        <v>0</v>
      </c>
      <c r="H32" s="51"/>
      <c r="I32" s="51"/>
      <c r="J32" s="65">
        <f t="shared" si="3"/>
        <v>0</v>
      </c>
      <c r="K32" s="66">
        <f t="shared" si="4"/>
        <v>0</v>
      </c>
      <c r="L32" s="67">
        <f t="shared" si="5"/>
        <v>0</v>
      </c>
      <c r="M32" s="65" t="e">
        <f t="shared" si="6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7"/>
        <v>0</v>
      </c>
      <c r="H33" s="51"/>
      <c r="I33" s="51"/>
      <c r="J33" s="65">
        <f t="shared" si="3"/>
        <v>0</v>
      </c>
      <c r="K33" s="66">
        <f t="shared" si="4"/>
        <v>0</v>
      </c>
      <c r="L33" s="67">
        <f t="shared" si="5"/>
        <v>0</v>
      </c>
      <c r="M33" s="65" t="e">
        <f t="shared" si="6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7"/>
        <v>0</v>
      </c>
      <c r="H34" s="51"/>
      <c r="I34" s="51"/>
      <c r="J34" s="65">
        <f t="shared" si="3"/>
        <v>0</v>
      </c>
      <c r="K34" s="66">
        <f t="shared" si="4"/>
        <v>0</v>
      </c>
      <c r="L34" s="67">
        <f t="shared" si="5"/>
        <v>0</v>
      </c>
      <c r="M34" s="65" t="e">
        <f t="shared" si="6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 t="shared" si="7"/>
        <v>0</v>
      </c>
      <c r="H35" s="51"/>
      <c r="I35" s="51"/>
      <c r="J35" s="65">
        <f t="shared" si="3"/>
        <v>0</v>
      </c>
      <c r="K35" s="66">
        <f t="shared" si="4"/>
        <v>0</v>
      </c>
      <c r="L35" s="67">
        <f t="shared" si="5"/>
        <v>0</v>
      </c>
      <c r="M35" s="65" t="e">
        <f t="shared" si="6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 t="shared" si="7"/>
        <v>0</v>
      </c>
      <c r="H36" s="51"/>
      <c r="I36" s="51"/>
      <c r="J36" s="65">
        <f t="shared" si="3"/>
        <v>0</v>
      </c>
      <c r="K36" s="66">
        <f t="shared" si="4"/>
        <v>0</v>
      </c>
      <c r="L36" s="67">
        <f t="shared" si="5"/>
        <v>0</v>
      </c>
      <c r="M36" s="65" t="e">
        <f t="shared" si="6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9">
        <f t="shared" si="2"/>
        <v>0</v>
      </c>
      <c r="H37" s="51"/>
      <c r="I37" s="51"/>
      <c r="J37" s="65">
        <f t="shared" si="3"/>
        <v>0</v>
      </c>
      <c r="K37" s="66">
        <f t="shared" si="4"/>
        <v>0</v>
      </c>
      <c r="L37" s="67">
        <f t="shared" si="5"/>
        <v>0</v>
      </c>
      <c r="M37" s="65" t="e">
        <f t="shared" si="6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9">
        <f t="shared" si="2"/>
        <v>0</v>
      </c>
      <c r="H38" s="51"/>
      <c r="I38" s="51"/>
      <c r="J38" s="65">
        <f t="shared" si="3"/>
        <v>0</v>
      </c>
      <c r="K38" s="66">
        <f t="shared" si="4"/>
        <v>0</v>
      </c>
      <c r="L38" s="67">
        <f t="shared" si="5"/>
        <v>0</v>
      </c>
      <c r="M38" s="65" t="e">
        <f t="shared" si="6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9">
        <f t="shared" si="2"/>
        <v>0</v>
      </c>
      <c r="H39" s="51"/>
      <c r="I39" s="51"/>
      <c r="J39" s="65">
        <f t="shared" si="3"/>
        <v>0</v>
      </c>
      <c r="K39" s="66">
        <f t="shared" si="4"/>
        <v>0</v>
      </c>
      <c r="L39" s="67">
        <f t="shared" si="5"/>
        <v>0</v>
      </c>
      <c r="M39" s="65" t="e">
        <f t="shared" si="6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9">
        <f t="shared" si="2"/>
        <v>0</v>
      </c>
      <c r="H40" s="51"/>
      <c r="I40" s="51"/>
      <c r="J40" s="65">
        <f t="shared" si="3"/>
        <v>0</v>
      </c>
      <c r="K40" s="66">
        <f t="shared" si="4"/>
        <v>0</v>
      </c>
      <c r="L40" s="67">
        <f t="shared" si="5"/>
        <v>0</v>
      </c>
      <c r="M40" s="65" t="e">
        <f t="shared" si="6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9">
        <f t="shared" si="2"/>
        <v>0</v>
      </c>
      <c r="H41" s="51"/>
      <c r="I41" s="43"/>
      <c r="J41" s="65">
        <f t="shared" si="3"/>
        <v>0</v>
      </c>
      <c r="K41" s="66">
        <f t="shared" si="4"/>
        <v>0</v>
      </c>
      <c r="L41" s="67">
        <f t="shared" si="5"/>
        <v>0</v>
      </c>
      <c r="M41" s="65" t="e">
        <f t="shared" si="6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9">
        <f t="shared" si="2"/>
        <v>0</v>
      </c>
      <c r="H42" s="51"/>
      <c r="I42" s="51"/>
      <c r="J42" s="65">
        <f t="shared" si="3"/>
        <v>0</v>
      </c>
      <c r="K42" s="66">
        <f t="shared" si="4"/>
        <v>0</v>
      </c>
      <c r="L42" s="67">
        <f t="shared" si="5"/>
        <v>0</v>
      </c>
      <c r="M42" s="65" t="e">
        <f t="shared" si="6"/>
        <v>#DIV/0!</v>
      </c>
      <c r="N42" s="52"/>
    </row>
    <row r="43" spans="1:14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8"/>
    </row>
    <row r="44" spans="1:14" ht="61.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4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E10" sqref="E10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42578125" style="62" bestFit="1" customWidth="1"/>
    <col min="10" max="10" width="20" style="62" bestFit="1" customWidth="1"/>
    <col min="11" max="11" width="9.140625" style="62"/>
    <col min="12" max="12" width="15.42578125" style="62" customWidth="1"/>
    <col min="13" max="13" width="39.42578125" customWidth="1"/>
  </cols>
  <sheetData>
    <row r="1" spans="1:14" x14ac:dyDescent="0.25">
      <c r="C1" s="2" t="s">
        <v>0</v>
      </c>
      <c r="D1" s="2" t="s">
        <v>1</v>
      </c>
      <c r="E1" s="107" t="s">
        <v>19</v>
      </c>
      <c r="F1" s="108"/>
      <c r="G1" s="109"/>
      <c r="H1" s="70" t="s">
        <v>41</v>
      </c>
      <c r="I1" s="59" t="s">
        <v>42</v>
      </c>
      <c r="J1" s="60" t="s">
        <v>41</v>
      </c>
      <c r="K1" s="61" t="s">
        <v>3</v>
      </c>
      <c r="L1" s="59" t="s">
        <v>4</v>
      </c>
      <c r="M1" s="21"/>
    </row>
    <row r="2" spans="1:14" x14ac:dyDescent="0.25">
      <c r="C2" s="10" t="s">
        <v>16</v>
      </c>
      <c r="D2" s="86">
        <v>24</v>
      </c>
      <c r="E2" s="113" t="str">
        <f>'23-24 Summary'!C2</f>
        <v>HEA</v>
      </c>
      <c r="F2" s="113"/>
      <c r="G2" s="113"/>
      <c r="H2" s="11">
        <f>'23-24 Summary'!D2</f>
        <v>3.8</v>
      </c>
      <c r="I2" s="4">
        <f>SUM(I7:I42)</f>
        <v>1.2</v>
      </c>
      <c r="J2" s="12">
        <f>SUM(J7:J42)</f>
        <v>720</v>
      </c>
      <c r="K2" s="13">
        <f>SUM(K7:K42)</f>
        <v>24</v>
      </c>
      <c r="L2" s="13">
        <f>J2/I2</f>
        <v>600</v>
      </c>
    </row>
    <row r="3" spans="1:14" ht="19.5" customHeight="1" x14ac:dyDescent="0.25">
      <c r="A3" s="111"/>
      <c r="B3" s="112"/>
      <c r="C3" s="112"/>
      <c r="D3" s="112"/>
      <c r="F3" s="105" t="s">
        <v>40</v>
      </c>
      <c r="G3" s="105"/>
      <c r="H3" s="106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/>
      <c r="C4" s="47" t="s">
        <v>26</v>
      </c>
      <c r="D4" s="1"/>
      <c r="E4" s="1"/>
      <c r="G4" s="72"/>
      <c r="H4" s="64"/>
      <c r="I4" s="64"/>
      <c r="K4" s="63"/>
      <c r="L4" s="63"/>
      <c r="M4" s="117" t="s">
        <v>38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3"/>
    </row>
    <row r="6" spans="1:14" ht="75" x14ac:dyDescent="0.25">
      <c r="A6" s="48" t="s">
        <v>30</v>
      </c>
      <c r="B6" s="48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5" t="s">
        <v>13</v>
      </c>
      <c r="N6" s="58"/>
    </row>
    <row r="7" spans="1:14" ht="15.75" customHeight="1" x14ac:dyDescent="0.25">
      <c r="A7" s="50" t="s">
        <v>58</v>
      </c>
      <c r="B7" s="50">
        <v>1</v>
      </c>
      <c r="C7" s="50">
        <v>44</v>
      </c>
      <c r="D7" s="31">
        <v>40</v>
      </c>
      <c r="E7" s="50">
        <v>3</v>
      </c>
      <c r="F7" s="66">
        <f t="shared" ref="F7:F40" si="0">D7*E7</f>
        <v>120</v>
      </c>
      <c r="G7" s="73">
        <v>3</v>
      </c>
      <c r="H7" s="74">
        <v>3</v>
      </c>
      <c r="I7" s="65">
        <f t="shared" ref="I7" si="1">H7*E7/15</f>
        <v>0.6</v>
      </c>
      <c r="J7" s="66">
        <f t="shared" ref="J7" si="2">(F7*G7)</f>
        <v>360</v>
      </c>
      <c r="K7" s="67">
        <f>J7/30</f>
        <v>12</v>
      </c>
      <c r="L7" s="65">
        <f t="shared" ref="L7" si="3">J7/I7</f>
        <v>600</v>
      </c>
      <c r="M7" s="52"/>
    </row>
    <row r="8" spans="1:14" ht="15.75" customHeight="1" x14ac:dyDescent="0.25">
      <c r="A8" s="50" t="s">
        <v>58</v>
      </c>
      <c r="B8" s="50">
        <v>3</v>
      </c>
      <c r="C8" s="50">
        <v>44</v>
      </c>
      <c r="D8" s="31">
        <v>40</v>
      </c>
      <c r="E8" s="50">
        <v>2</v>
      </c>
      <c r="F8" s="66">
        <f t="shared" si="0"/>
        <v>80</v>
      </c>
      <c r="G8" s="73">
        <v>3</v>
      </c>
      <c r="H8" s="74">
        <v>3</v>
      </c>
      <c r="I8" s="65">
        <f t="shared" ref="I8:I42" si="4">H8*E8/15</f>
        <v>0.4</v>
      </c>
      <c r="J8" s="66">
        <f t="shared" ref="J8:J42" si="5">(F8*G8)</f>
        <v>240</v>
      </c>
      <c r="K8" s="67">
        <f t="shared" ref="K8:K42" si="6">J8/30</f>
        <v>8</v>
      </c>
      <c r="L8" s="65">
        <f t="shared" ref="L8:L42" si="7">J8/I8</f>
        <v>600</v>
      </c>
      <c r="M8" s="52"/>
    </row>
    <row r="9" spans="1:14" ht="15.75" customHeight="1" x14ac:dyDescent="0.25">
      <c r="A9" s="50" t="s">
        <v>58</v>
      </c>
      <c r="B9" s="50">
        <v>7</v>
      </c>
      <c r="C9" s="50">
        <v>44</v>
      </c>
      <c r="D9" s="31">
        <v>40</v>
      </c>
      <c r="E9" s="50">
        <v>1</v>
      </c>
      <c r="F9" s="66">
        <f t="shared" si="0"/>
        <v>40</v>
      </c>
      <c r="G9" s="73">
        <v>3</v>
      </c>
      <c r="H9" s="74">
        <v>3</v>
      </c>
      <c r="I9" s="65">
        <f t="shared" si="4"/>
        <v>0.2</v>
      </c>
      <c r="J9" s="66">
        <f t="shared" si="5"/>
        <v>120</v>
      </c>
      <c r="K9" s="67">
        <f t="shared" si="6"/>
        <v>4</v>
      </c>
      <c r="L9" s="65">
        <f t="shared" si="7"/>
        <v>600</v>
      </c>
      <c r="M9" s="52"/>
    </row>
    <row r="10" spans="1:14" ht="15.75" customHeight="1" x14ac:dyDescent="0.25">
      <c r="A10" s="50" t="s">
        <v>58</v>
      </c>
      <c r="B10" s="50">
        <v>11</v>
      </c>
      <c r="C10" s="50">
        <v>44</v>
      </c>
      <c r="D10" s="50"/>
      <c r="E10" s="50">
        <v>0</v>
      </c>
      <c r="F10" s="66">
        <f t="shared" si="0"/>
        <v>0</v>
      </c>
      <c r="G10" s="73">
        <v>3</v>
      </c>
      <c r="H10" s="73">
        <v>3</v>
      </c>
      <c r="I10" s="65">
        <f t="shared" si="4"/>
        <v>0</v>
      </c>
      <c r="J10" s="66">
        <f t="shared" si="5"/>
        <v>0</v>
      </c>
      <c r="K10" s="67">
        <f t="shared" si="6"/>
        <v>0</v>
      </c>
      <c r="L10" s="65" t="e">
        <f t="shared" si="7"/>
        <v>#DIV/0!</v>
      </c>
      <c r="M10" s="52"/>
    </row>
    <row r="11" spans="1:14" ht="15.75" customHeight="1" x14ac:dyDescent="0.25">
      <c r="A11" s="50"/>
      <c r="B11" s="50"/>
      <c r="C11" s="50"/>
      <c r="D11" s="50"/>
      <c r="E11" s="50"/>
      <c r="F11" s="66">
        <f t="shared" si="0"/>
        <v>0</v>
      </c>
      <c r="G11" s="73"/>
      <c r="H11" s="73"/>
      <c r="I11" s="65">
        <f t="shared" si="4"/>
        <v>0</v>
      </c>
      <c r="J11" s="66">
        <f t="shared" si="5"/>
        <v>0</v>
      </c>
      <c r="K11" s="67">
        <f t="shared" si="6"/>
        <v>0</v>
      </c>
      <c r="L11" s="65" t="e">
        <f t="shared" si="7"/>
        <v>#DIV/0!</v>
      </c>
      <c r="M11" s="52"/>
    </row>
    <row r="12" spans="1:14" ht="15.75" customHeight="1" x14ac:dyDescent="0.25">
      <c r="A12" s="33"/>
      <c r="B12" s="34"/>
      <c r="C12" s="50"/>
      <c r="D12" s="50"/>
      <c r="E12" s="50"/>
      <c r="F12" s="66">
        <f t="shared" si="0"/>
        <v>0</v>
      </c>
      <c r="G12" s="73"/>
      <c r="H12" s="73"/>
      <c r="I12" s="65">
        <f t="shared" si="4"/>
        <v>0</v>
      </c>
      <c r="J12" s="66">
        <f t="shared" si="5"/>
        <v>0</v>
      </c>
      <c r="K12" s="67">
        <f t="shared" si="6"/>
        <v>0</v>
      </c>
      <c r="L12" s="65" t="e">
        <f t="shared" si="7"/>
        <v>#DIV/0!</v>
      </c>
      <c r="M12" s="52"/>
    </row>
    <row r="13" spans="1:14" ht="15.75" customHeight="1" x14ac:dyDescent="0.25">
      <c r="A13" s="35"/>
      <c r="B13" s="36"/>
      <c r="C13" s="50"/>
      <c r="D13" s="50"/>
      <c r="E13" s="50"/>
      <c r="F13" s="66">
        <f t="shared" si="0"/>
        <v>0</v>
      </c>
      <c r="G13" s="73"/>
      <c r="H13" s="73"/>
      <c r="I13" s="65">
        <f t="shared" si="4"/>
        <v>0</v>
      </c>
      <c r="J13" s="66">
        <f t="shared" si="5"/>
        <v>0</v>
      </c>
      <c r="K13" s="67">
        <f t="shared" si="6"/>
        <v>0</v>
      </c>
      <c r="L13" s="65" t="e">
        <f t="shared" si="7"/>
        <v>#DIV/0!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6">
        <f t="shared" si="0"/>
        <v>0</v>
      </c>
      <c r="G14" s="73"/>
      <c r="H14" s="73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6">
        <f t="shared" si="0"/>
        <v>0</v>
      </c>
      <c r="G15" s="73"/>
      <c r="H15" s="73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6">
        <f t="shared" si="0"/>
        <v>0</v>
      </c>
      <c r="G16" s="73"/>
      <c r="H16" s="73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0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0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6">
        <f t="shared" si="0"/>
        <v>0</v>
      </c>
      <c r="G20" s="73"/>
      <c r="H20" s="73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6">
        <f t="shared" si="0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0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0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0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0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6">
        <f t="shared" si="0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0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0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5"/>
      <c r="B34" s="36"/>
      <c r="C34" s="50"/>
      <c r="D34" s="50"/>
      <c r="E34" s="50"/>
      <c r="F34" s="66">
        <f t="shared" si="0"/>
        <v>0</v>
      </c>
      <c r="G34" s="73"/>
      <c r="H34" s="73"/>
      <c r="I34" s="65">
        <f t="shared" si="4"/>
        <v>0</v>
      </c>
      <c r="J34" s="66">
        <f t="shared" si="5"/>
        <v>0</v>
      </c>
      <c r="K34" s="67">
        <f t="shared" si="6"/>
        <v>0</v>
      </c>
      <c r="L34" s="65" t="e">
        <f t="shared" si="7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0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37"/>
      <c r="B36" s="38"/>
      <c r="C36" s="50"/>
      <c r="D36" s="50"/>
      <c r="E36" s="50"/>
      <c r="F36" s="66">
        <f t="shared" si="0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53"/>
      <c r="B37" s="56"/>
      <c r="C37" s="50"/>
      <c r="D37" s="50"/>
      <c r="E37" s="50"/>
      <c r="F37" s="66">
        <f t="shared" si="0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6">
        <f t="shared" si="0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0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si="0"/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6">
        <f t="shared" ref="F41:F42" si="8">D41*E41</f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5.75" customHeight="1" x14ac:dyDescent="0.25">
      <c r="A42" s="39"/>
      <c r="B42" s="57"/>
      <c r="C42" s="50"/>
      <c r="D42" s="50"/>
      <c r="E42" s="50"/>
      <c r="F42" s="66">
        <f t="shared" si="8"/>
        <v>0</v>
      </c>
      <c r="G42" s="73"/>
      <c r="H42" s="73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2"/>
    </row>
    <row r="43" spans="1:13" ht="18.75" customHeight="1" x14ac:dyDescent="0.25">
      <c r="A43" s="96" t="s">
        <v>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8"/>
    </row>
    <row r="44" spans="1:13" s="44" customFormat="1" ht="60.75" customHeight="1" x14ac:dyDescent="0.25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14"/>
    </row>
    <row r="45" spans="1:13" x14ac:dyDescent="0.25">
      <c r="A45" s="115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6"/>
    </row>
    <row r="46" spans="1:13" x14ac:dyDescent="0.25">
      <c r="A46" s="28"/>
      <c r="B46" s="28"/>
      <c r="C46" s="28"/>
      <c r="D46" s="28"/>
      <c r="E46" s="28"/>
      <c r="F46" s="78"/>
      <c r="G46" s="78"/>
      <c r="H46" s="78"/>
      <c r="I46" s="78"/>
      <c r="J46" s="78"/>
      <c r="K46" s="78"/>
      <c r="L46" s="78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opLeftCell="A3" zoomScale="120" zoomScaleNormal="120" workbookViewId="0">
      <selection activeCell="D19" sqref="D19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28</v>
      </c>
      <c r="B2" s="87" t="s">
        <v>39</v>
      </c>
      <c r="C2" s="10" t="s">
        <v>58</v>
      </c>
      <c r="D2" s="93">
        <v>3.8</v>
      </c>
      <c r="E2" s="4">
        <f>SUM('Summer 23'!K2,'Fall 23'!J2,'Spring 24'!I2)</f>
        <v>3.8</v>
      </c>
      <c r="F2" s="4">
        <f>SUM('Summer 23'!L2,'Fall 23'!K2,'Spring 24'!J2)</f>
        <v>2280</v>
      </c>
      <c r="G2" s="4">
        <f>SUM('Summer 23'!M2,'Fall 23'!L2,'Spring 24'!K2)</f>
        <v>76</v>
      </c>
      <c r="H2" s="6">
        <f>F2/E2</f>
        <v>600</v>
      </c>
    </row>
    <row r="3" spans="1:14" x14ac:dyDescent="0.25">
      <c r="D3" t="s">
        <v>47</v>
      </c>
    </row>
    <row r="4" spans="1:14" x14ac:dyDescent="0.25">
      <c r="D4" s="94"/>
    </row>
    <row r="6" spans="1:14" ht="15.75" thickBot="1" x14ac:dyDescent="0.3">
      <c r="A6" s="58"/>
      <c r="B6" s="58"/>
      <c r="D6" s="58"/>
      <c r="E6" s="91" t="s">
        <v>44</v>
      </c>
      <c r="F6" s="91" t="s">
        <v>45</v>
      </c>
      <c r="G6" s="58"/>
      <c r="H6" s="58"/>
      <c r="K6" s="58"/>
      <c r="L6" s="58"/>
      <c r="M6" s="58"/>
      <c r="N6" s="58"/>
    </row>
    <row r="7" spans="1:14" x14ac:dyDescent="0.25">
      <c r="D7" s="88" t="s">
        <v>34</v>
      </c>
      <c r="E7" s="92">
        <v>0.4</v>
      </c>
      <c r="F7" s="92">
        <v>1.6</v>
      </c>
    </row>
    <row r="8" spans="1:14" x14ac:dyDescent="0.25">
      <c r="D8" s="88" t="s">
        <v>12</v>
      </c>
      <c r="E8" s="92">
        <v>8.02</v>
      </c>
      <c r="F8" s="92">
        <v>28</v>
      </c>
    </row>
    <row r="9" spans="1:14" x14ac:dyDescent="0.25">
      <c r="D9" s="88" t="s">
        <v>35</v>
      </c>
      <c r="E9" s="92">
        <v>607.5</v>
      </c>
      <c r="F9" s="92">
        <v>541.88</v>
      </c>
    </row>
    <row r="13" spans="1:14" x14ac:dyDescent="0.25">
      <c r="E13" s="92"/>
      <c r="F13" s="92"/>
      <c r="G13" s="92"/>
    </row>
    <row r="16" spans="1:14" x14ac:dyDescent="0.25">
      <c r="E16" s="118" t="s">
        <v>57</v>
      </c>
      <c r="F16" s="118"/>
      <c r="G16" s="118"/>
    </row>
    <row r="17" spans="4:7" ht="15.75" thickBot="1" x14ac:dyDescent="0.3">
      <c r="E17" s="90" t="s">
        <v>34</v>
      </c>
      <c r="F17" s="90" t="s">
        <v>35</v>
      </c>
      <c r="G17" s="90" t="s">
        <v>12</v>
      </c>
    </row>
    <row r="18" spans="4:7" x14ac:dyDescent="0.25">
      <c r="D18" s="88" t="s">
        <v>37</v>
      </c>
      <c r="E18" s="95">
        <v>4.3</v>
      </c>
      <c r="F18" s="95">
        <v>536.74</v>
      </c>
      <c r="G18" s="95">
        <v>75.33</v>
      </c>
    </row>
    <row r="19" spans="4:7" x14ac:dyDescent="0.25">
      <c r="D19" s="88" t="s">
        <v>29</v>
      </c>
      <c r="E19" s="95">
        <v>4.32</v>
      </c>
      <c r="F19" s="95">
        <v>607.17999999999995</v>
      </c>
      <c r="G19" s="95">
        <v>86.03</v>
      </c>
    </row>
    <row r="20" spans="4:7" x14ac:dyDescent="0.25">
      <c r="D20" s="88" t="s">
        <v>33</v>
      </c>
      <c r="E20" s="95">
        <v>4.04</v>
      </c>
      <c r="F20" s="95">
        <v>570.54</v>
      </c>
      <c r="G20" s="95">
        <v>75.459999999999994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42578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07" t="s">
        <v>19</v>
      </c>
      <c r="H1" s="108"/>
      <c r="I1" s="109"/>
      <c r="J1" s="70" t="s">
        <v>41</v>
      </c>
      <c r="K1" s="59" t="s">
        <v>48</v>
      </c>
      <c r="L1" s="60" t="s">
        <v>2</v>
      </c>
      <c r="M1" s="61" t="s">
        <v>3</v>
      </c>
      <c r="N1" s="59" t="s">
        <v>4</v>
      </c>
    </row>
    <row r="2" spans="1:15" x14ac:dyDescent="0.25">
      <c r="F2" s="3" t="s">
        <v>39</v>
      </c>
      <c r="G2" s="130" t="str">
        <f>'23-24 Summary'!C2</f>
        <v>HEA</v>
      </c>
      <c r="H2" s="130"/>
      <c r="I2" s="130"/>
      <c r="J2" s="11">
        <f>'23-24 Summary'!D2</f>
        <v>3.8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8"/>
      <c r="B3" s="128"/>
      <c r="C3" s="128"/>
      <c r="D3" s="128"/>
      <c r="E3" s="128"/>
      <c r="F3" s="128"/>
      <c r="H3" s="105" t="s">
        <v>40</v>
      </c>
      <c r="I3" s="105"/>
      <c r="J3" s="106"/>
      <c r="K3" s="4">
        <f>'23-24 Summary'!D2-'Proposed Additions'!K2-'Fall 23'!J2-'Spring 24'!I2-'Summer 23'!K2</f>
        <v>0</v>
      </c>
      <c r="L3" s="14"/>
      <c r="M3" s="15"/>
      <c r="N3" s="15"/>
    </row>
    <row r="4" spans="1:15" ht="19.5" customHeight="1" x14ac:dyDescent="0.25">
      <c r="A4" s="125" t="s">
        <v>6</v>
      </c>
      <c r="B4" s="125"/>
      <c r="C4" s="125"/>
      <c r="D4" s="125"/>
      <c r="E4" s="125"/>
      <c r="F4" s="125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19</v>
      </c>
      <c r="C6" s="48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6">
        <f>G7*F7</f>
        <v>0</v>
      </c>
      <c r="I7" s="79"/>
      <c r="J7" s="74"/>
      <c r="K7" s="80">
        <f t="shared" ref="K7:K15" si="0">J7*G7/15</f>
        <v>0</v>
      </c>
      <c r="L7" s="81">
        <f>H7*I7</f>
        <v>0</v>
      </c>
      <c r="M7" s="82">
        <f>L7/30</f>
        <v>0</v>
      </c>
      <c r="N7" s="8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19" t="s">
        <v>21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tmo81</cp:lastModifiedBy>
  <cp:lastPrinted>2022-11-10T17:24:20Z</cp:lastPrinted>
  <dcterms:created xsi:type="dcterms:W3CDTF">2013-10-25T01:46:28Z</dcterms:created>
  <dcterms:modified xsi:type="dcterms:W3CDTF">2022-12-08T23:55:49Z</dcterms:modified>
</cp:coreProperties>
</file>